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REPUESTOS\"/>
    </mc:Choice>
  </mc:AlternateContent>
  <xr:revisionPtr revIDLastSave="0" documentId="13_ncr:1_{2CB923FB-EF67-485A-AF55-61FF5D9540C9}" xr6:coauthVersionLast="43" xr6:coauthVersionMax="43" xr10:uidLastSave="{00000000-0000-0000-0000-000000000000}"/>
  <bookViews>
    <workbookView xWindow="-120" yWindow="-120" windowWidth="20730" windowHeight="11160" xr2:uid="{DC0238E4-2876-473A-8E37-0609060ADCF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7" i="1" l="1"/>
  <c r="E115" i="1"/>
  <c r="G88" i="1"/>
  <c r="G85" i="1"/>
  <c r="G34" i="1" l="1"/>
  <c r="G37" i="1" l="1"/>
  <c r="G19" i="1" l="1"/>
</calcChain>
</file>

<file path=xl/sharedStrings.xml><?xml version="1.0" encoding="utf-8"?>
<sst xmlns="http://schemas.openxmlformats.org/spreadsheetml/2006/main" count="63" uniqueCount="43">
  <si>
    <t>CONTROL DE REPUESTOS</t>
  </si>
  <si>
    <t>DIA</t>
  </si>
  <si>
    <t>REPUESTO</t>
  </si>
  <si>
    <t>MARCA</t>
  </si>
  <si>
    <t>MAQUINA:</t>
  </si>
  <si>
    <t>VOLQUETA</t>
  </si>
  <si>
    <t>MODELO</t>
  </si>
  <si>
    <t>CANTITAD</t>
  </si>
  <si>
    <t>Terpel</t>
  </si>
  <si>
    <t>Aceite 15W-40</t>
  </si>
  <si>
    <t>Silicona gris</t>
  </si>
  <si>
    <t>INTERNATIONAL</t>
  </si>
  <si>
    <t>Hidraulico</t>
  </si>
  <si>
    <t>Filtro combustible</t>
  </si>
  <si>
    <t>SPICER</t>
  </si>
  <si>
    <t xml:space="preserve">Templete </t>
  </si>
  <si>
    <t>Valvulina</t>
  </si>
  <si>
    <t>Templete y buje</t>
  </si>
  <si>
    <t>TOTAL DE PRECIOS</t>
  </si>
  <si>
    <t xml:space="preserve">Retenedor giratorio </t>
  </si>
  <si>
    <t>Aceite 15W-41</t>
  </si>
  <si>
    <t>Tornillos 1/2 *4</t>
  </si>
  <si>
    <t>Rodajas</t>
  </si>
  <si>
    <t>fleetguard</t>
  </si>
  <si>
    <t>segunda vuelta</t>
  </si>
  <si>
    <t>Piston de toma fuerza</t>
  </si>
  <si>
    <t>Cuchillas de parabrisas</t>
  </si>
  <si>
    <t>PRECIO 
UNITARIO</t>
  </si>
  <si>
    <t>Tornillo centreal 1/2*13 hasta la 
fecha</t>
  </si>
  <si>
    <t>Tren fijo para caja 6606A</t>
  </si>
  <si>
    <t>Piñon de primera</t>
  </si>
  <si>
    <t>Barra de cambios</t>
  </si>
  <si>
    <t>FULLER</t>
  </si>
  <si>
    <t>KOYO</t>
  </si>
  <si>
    <t>Rodillos</t>
  </si>
  <si>
    <t>Rodamientos de tren corrediso</t>
  </si>
  <si>
    <t>Retenedor del toma</t>
  </si>
  <si>
    <t>Victor</t>
  </si>
  <si>
    <t>Tuerca de tren corredizo</t>
  </si>
  <si>
    <t>Manguera de alta presion del volco</t>
  </si>
  <si>
    <t>EATOM</t>
  </si>
  <si>
    <t>Piñon de reversa</t>
  </si>
  <si>
    <t>Aceite 15w-40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</si>
</sst>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.00"/>
    <numFmt numFmtId="165" formatCode="[$-C0A]dd\-mmm\-yy;@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2" xfId="0" applyFill="1" applyBorder="1"/>
    <xf numFmtId="0" fontId="0" fillId="2" borderId="1" xfId="0" applyFill="1" applyBorder="1" applyAlignment="1">
      <alignment horizontal="center" wrapText="1"/>
    </xf>
    <xf numFmtId="165" fontId="0" fillId="0" borderId="2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2" fontId="0" fillId="0" borderId="2" xfId="0" applyNumberFormat="1" applyBorder="1" applyAlignment="1">
      <alignment horizontal="right"/>
    </xf>
    <xf numFmtId="12" fontId="0" fillId="0" borderId="4" xfId="0" applyNumberFormat="1" applyBorder="1" applyAlignment="1">
      <alignment horizontal="right"/>
    </xf>
    <xf numFmtId="12" fontId="0" fillId="0" borderId="5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2" fontId="0" fillId="0" borderId="2" xfId="0" applyNumberFormat="1" applyBorder="1" applyAlignment="1">
      <alignment horizontal="center"/>
    </xf>
    <xf numFmtId="12" fontId="0" fillId="0" borderId="4" xfId="0" applyNumberFormat="1" applyBorder="1" applyAlignment="1">
      <alignment horizontal="center"/>
    </xf>
    <xf numFmtId="12" fontId="0" fillId="0" borderId="5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2" fontId="0" fillId="0" borderId="3" xfId="0" applyNumberFormat="1" applyBorder="1" applyAlignment="1">
      <alignment horizontal="center"/>
    </xf>
    <xf numFmtId="12" fontId="0" fillId="0" borderId="7" xfId="0" applyNumberFormat="1" applyBorder="1" applyAlignment="1">
      <alignment horizontal="center"/>
    </xf>
    <xf numFmtId="12" fontId="0" fillId="0" borderId="8" xfId="0" applyNumberFormat="1" applyBorder="1" applyAlignment="1">
      <alignment horizontal="center"/>
    </xf>
    <xf numFmtId="12" fontId="0" fillId="0" borderId="0" xfId="0" applyNumberFormat="1" applyBorder="1" applyAlignment="1">
      <alignment horizontal="center"/>
    </xf>
    <xf numFmtId="12" fontId="0" fillId="0" borderId="9" xfId="0" applyNumberFormat="1" applyBorder="1" applyAlignment="1">
      <alignment horizontal="center"/>
    </xf>
    <xf numFmtId="12" fontId="0" fillId="0" borderId="10" xfId="0" applyNumberFormat="1" applyBorder="1" applyAlignment="1">
      <alignment horizontal="center"/>
    </xf>
    <xf numFmtId="12" fontId="0" fillId="0" borderId="11" xfId="0" applyNumberFormat="1" applyBorder="1" applyAlignment="1">
      <alignment horizontal="center"/>
    </xf>
    <xf numFmtId="12" fontId="0" fillId="0" borderId="1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657224" cy="352424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01C1BE7-D0BB-44E2-8A59-261B10884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1" y="1"/>
          <a:ext cx="657224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38AC-468B-42EC-A1F0-2149AE7A3142}">
  <dimension ref="A1:G117"/>
  <sheetViews>
    <sheetView tabSelected="1" workbookViewId="0">
      <selection sqref="A1:XFD1048576"/>
    </sheetView>
  </sheetViews>
  <sheetFormatPr baseColWidth="10" defaultRowHeight="15" x14ac:dyDescent="0.25"/>
  <cols>
    <col min="1" max="1" width="11" customWidth="1"/>
    <col min="3" max="3" width="5.28515625" customWidth="1"/>
    <col min="4" max="4" width="15.42578125" customWidth="1"/>
    <col min="5" max="5" width="8" customWidth="1"/>
    <col min="6" max="6" width="10" customWidth="1"/>
    <col min="7" max="7" width="13.28515625" customWidth="1"/>
  </cols>
  <sheetData>
    <row r="1" spans="1:7" x14ac:dyDescent="0.25">
      <c r="A1" s="3" t="s">
        <v>4</v>
      </c>
      <c r="B1" s="30" t="s">
        <v>0</v>
      </c>
      <c r="C1" s="30"/>
      <c r="D1" s="30"/>
      <c r="E1" s="3" t="s">
        <v>3</v>
      </c>
      <c r="F1" s="1" t="s">
        <v>11</v>
      </c>
      <c r="G1" s="43"/>
    </row>
    <row r="2" spans="1:7" x14ac:dyDescent="0.25">
      <c r="A2" s="1" t="s">
        <v>5</v>
      </c>
      <c r="B2" s="31"/>
      <c r="C2" s="31"/>
      <c r="D2" s="31"/>
      <c r="E2" s="4" t="s">
        <v>6</v>
      </c>
      <c r="F2" s="2">
        <v>1994</v>
      </c>
      <c r="G2" s="21"/>
    </row>
    <row r="3" spans="1:7" ht="27" customHeight="1" x14ac:dyDescent="0.25">
      <c r="A3" s="3" t="s">
        <v>1</v>
      </c>
      <c r="B3" s="32" t="s">
        <v>2</v>
      </c>
      <c r="C3" s="32"/>
      <c r="D3" s="32"/>
      <c r="E3" s="3" t="s">
        <v>7</v>
      </c>
      <c r="F3" s="3" t="s">
        <v>3</v>
      </c>
      <c r="G3" s="5" t="s">
        <v>27</v>
      </c>
    </row>
    <row r="4" spans="1:7" x14ac:dyDescent="0.25">
      <c r="A4" s="6">
        <v>43500</v>
      </c>
      <c r="B4" s="33" t="s">
        <v>19</v>
      </c>
      <c r="C4" s="34"/>
      <c r="D4" s="35"/>
      <c r="E4" s="21">
        <v>3</v>
      </c>
      <c r="F4" s="21" t="s">
        <v>14</v>
      </c>
      <c r="G4" s="24">
        <v>108000</v>
      </c>
    </row>
    <row r="5" spans="1:7" x14ac:dyDescent="0.25">
      <c r="A5" s="7"/>
      <c r="B5" s="36"/>
      <c r="C5" s="37"/>
      <c r="D5" s="38"/>
      <c r="E5" s="22"/>
      <c r="F5" s="22"/>
      <c r="G5" s="25"/>
    </row>
    <row r="6" spans="1:7" x14ac:dyDescent="0.25">
      <c r="A6" s="8"/>
      <c r="B6" s="39"/>
      <c r="C6" s="40"/>
      <c r="D6" s="41"/>
      <c r="E6" s="23"/>
      <c r="F6" s="23"/>
      <c r="G6" s="26"/>
    </row>
    <row r="7" spans="1:7" x14ac:dyDescent="0.25">
      <c r="A7" s="6">
        <v>43500</v>
      </c>
      <c r="B7" s="33" t="s">
        <v>22</v>
      </c>
      <c r="C7" s="34"/>
      <c r="D7" s="35"/>
      <c r="E7" s="21">
        <v>2</v>
      </c>
      <c r="F7" s="21"/>
      <c r="G7" s="24">
        <v>60000</v>
      </c>
    </row>
    <row r="8" spans="1:7" x14ac:dyDescent="0.25">
      <c r="A8" s="7"/>
      <c r="B8" s="36"/>
      <c r="C8" s="37"/>
      <c r="D8" s="38"/>
      <c r="E8" s="22"/>
      <c r="F8" s="22"/>
      <c r="G8" s="25"/>
    </row>
    <row r="9" spans="1:7" x14ac:dyDescent="0.25">
      <c r="A9" s="8"/>
      <c r="B9" s="39"/>
      <c r="C9" s="40"/>
      <c r="D9" s="41"/>
      <c r="E9" s="23"/>
      <c r="F9" s="23"/>
      <c r="G9" s="26"/>
    </row>
    <row r="10" spans="1:7" x14ac:dyDescent="0.25">
      <c r="A10" s="6">
        <v>43502</v>
      </c>
      <c r="B10" s="33" t="s">
        <v>13</v>
      </c>
      <c r="C10" s="34"/>
      <c r="D10" s="35"/>
      <c r="E10" s="21">
        <v>1</v>
      </c>
      <c r="F10" s="21" t="s">
        <v>23</v>
      </c>
      <c r="G10" s="24">
        <v>120000</v>
      </c>
    </row>
    <row r="11" spans="1:7" x14ac:dyDescent="0.25">
      <c r="A11" s="7"/>
      <c r="B11" s="36"/>
      <c r="C11" s="37"/>
      <c r="D11" s="38"/>
      <c r="E11" s="22"/>
      <c r="F11" s="22"/>
      <c r="G11" s="25"/>
    </row>
    <row r="12" spans="1:7" x14ac:dyDescent="0.25">
      <c r="A12" s="8"/>
      <c r="B12" s="39"/>
      <c r="C12" s="40"/>
      <c r="D12" s="41"/>
      <c r="E12" s="23"/>
      <c r="F12" s="23"/>
      <c r="G12" s="26"/>
    </row>
    <row r="13" spans="1:7" x14ac:dyDescent="0.25">
      <c r="A13" s="6">
        <v>43503</v>
      </c>
      <c r="B13" s="33" t="s">
        <v>15</v>
      </c>
      <c r="C13" s="34"/>
      <c r="D13" s="35"/>
      <c r="E13" s="21">
        <v>1</v>
      </c>
      <c r="F13" s="21"/>
      <c r="G13" s="24">
        <v>168000</v>
      </c>
    </row>
    <row r="14" spans="1:7" x14ac:dyDescent="0.25">
      <c r="A14" s="7"/>
      <c r="B14" s="36"/>
      <c r="C14" s="37"/>
      <c r="D14" s="38"/>
      <c r="E14" s="22"/>
      <c r="F14" s="22"/>
      <c r="G14" s="25"/>
    </row>
    <row r="15" spans="1:7" x14ac:dyDescent="0.25">
      <c r="A15" s="8"/>
      <c r="B15" s="39"/>
      <c r="C15" s="40"/>
      <c r="D15" s="41"/>
      <c r="E15" s="23"/>
      <c r="F15" s="23"/>
      <c r="G15" s="26"/>
    </row>
    <row r="16" spans="1:7" x14ac:dyDescent="0.25">
      <c r="A16" s="6">
        <v>43503</v>
      </c>
      <c r="B16" s="33" t="s">
        <v>25</v>
      </c>
      <c r="C16" s="34"/>
      <c r="D16" s="35"/>
      <c r="E16" s="21">
        <v>1</v>
      </c>
      <c r="F16" s="21"/>
      <c r="G16" s="24">
        <v>325000</v>
      </c>
    </row>
    <row r="17" spans="1:7" x14ac:dyDescent="0.25">
      <c r="A17" s="7"/>
      <c r="B17" s="36"/>
      <c r="C17" s="37"/>
      <c r="D17" s="38"/>
      <c r="E17" s="22"/>
      <c r="F17" s="22"/>
      <c r="G17" s="25"/>
    </row>
    <row r="18" spans="1:7" x14ac:dyDescent="0.25">
      <c r="A18" s="8"/>
      <c r="B18" s="39"/>
      <c r="C18" s="40"/>
      <c r="D18" s="41"/>
      <c r="E18" s="23"/>
      <c r="F18" s="23"/>
      <c r="G18" s="26"/>
    </row>
    <row r="19" spans="1:7" x14ac:dyDescent="0.25">
      <c r="A19" s="6">
        <v>43503</v>
      </c>
      <c r="B19" s="33" t="s">
        <v>21</v>
      </c>
      <c r="C19" s="34"/>
      <c r="D19" s="35"/>
      <c r="E19" s="18">
        <v>3</v>
      </c>
      <c r="F19" s="21"/>
      <c r="G19" s="24">
        <f>4800*3</f>
        <v>14400</v>
      </c>
    </row>
    <row r="20" spans="1:7" x14ac:dyDescent="0.25">
      <c r="A20" s="7"/>
      <c r="B20" s="36"/>
      <c r="C20" s="37"/>
      <c r="D20" s="38"/>
      <c r="E20" s="19"/>
      <c r="F20" s="22"/>
      <c r="G20" s="25"/>
    </row>
    <row r="21" spans="1:7" x14ac:dyDescent="0.25">
      <c r="A21" s="8"/>
      <c r="B21" s="39"/>
      <c r="C21" s="40"/>
      <c r="D21" s="41"/>
      <c r="E21" s="20"/>
      <c r="F21" s="23"/>
      <c r="G21" s="26"/>
    </row>
    <row r="22" spans="1:7" x14ac:dyDescent="0.25">
      <c r="A22" s="6">
        <v>43504</v>
      </c>
      <c r="B22" s="33" t="s">
        <v>9</v>
      </c>
      <c r="C22" s="34"/>
      <c r="D22" s="35"/>
      <c r="E22" s="27">
        <v>0.25</v>
      </c>
      <c r="F22" s="21" t="s">
        <v>8</v>
      </c>
      <c r="G22" s="24">
        <v>21000</v>
      </c>
    </row>
    <row r="23" spans="1:7" x14ac:dyDescent="0.25">
      <c r="A23" s="7"/>
      <c r="B23" s="36"/>
      <c r="C23" s="37"/>
      <c r="D23" s="38"/>
      <c r="E23" s="28"/>
      <c r="F23" s="22"/>
      <c r="G23" s="25"/>
    </row>
    <row r="24" spans="1:7" x14ac:dyDescent="0.25">
      <c r="A24" s="8"/>
      <c r="B24" s="39"/>
      <c r="C24" s="40"/>
      <c r="D24" s="41"/>
      <c r="E24" s="29"/>
      <c r="F24" s="23"/>
      <c r="G24" s="26"/>
    </row>
    <row r="25" spans="1:7" ht="15" customHeight="1" x14ac:dyDescent="0.25">
      <c r="A25" s="6">
        <v>43507</v>
      </c>
      <c r="B25" s="33" t="s">
        <v>12</v>
      </c>
      <c r="C25" s="34"/>
      <c r="D25" s="35"/>
      <c r="E25" s="27">
        <v>0.25</v>
      </c>
      <c r="F25" s="21" t="s">
        <v>8</v>
      </c>
      <c r="G25" s="24">
        <v>13000</v>
      </c>
    </row>
    <row r="26" spans="1:7" x14ac:dyDescent="0.25">
      <c r="A26" s="7"/>
      <c r="B26" s="36"/>
      <c r="C26" s="37"/>
      <c r="D26" s="38"/>
      <c r="E26" s="28"/>
      <c r="F26" s="22"/>
      <c r="G26" s="25"/>
    </row>
    <row r="27" spans="1:7" x14ac:dyDescent="0.25">
      <c r="A27" s="8"/>
      <c r="B27" s="39"/>
      <c r="C27" s="40"/>
      <c r="D27" s="41"/>
      <c r="E27" s="29"/>
      <c r="F27" s="23"/>
      <c r="G27" s="26"/>
    </row>
    <row r="28" spans="1:7" x14ac:dyDescent="0.25">
      <c r="A28" s="6">
        <v>43524</v>
      </c>
      <c r="B28" s="42" t="s">
        <v>20</v>
      </c>
      <c r="C28" s="34"/>
      <c r="D28" s="35"/>
      <c r="E28" s="27">
        <v>0.25</v>
      </c>
      <c r="F28" s="21" t="s">
        <v>8</v>
      </c>
      <c r="G28" s="24">
        <v>21000</v>
      </c>
    </row>
    <row r="29" spans="1:7" x14ac:dyDescent="0.25">
      <c r="A29" s="7"/>
      <c r="B29" s="36"/>
      <c r="C29" s="37"/>
      <c r="D29" s="38"/>
      <c r="E29" s="28"/>
      <c r="F29" s="22"/>
      <c r="G29" s="25"/>
    </row>
    <row r="30" spans="1:7" x14ac:dyDescent="0.25">
      <c r="A30" s="8"/>
      <c r="B30" s="39"/>
      <c r="C30" s="40"/>
      <c r="D30" s="41"/>
      <c r="E30" s="29"/>
      <c r="F30" s="23"/>
      <c r="G30" s="26"/>
    </row>
    <row r="31" spans="1:7" x14ac:dyDescent="0.25">
      <c r="A31" s="6">
        <v>43528</v>
      </c>
      <c r="B31" s="33" t="s">
        <v>16</v>
      </c>
      <c r="C31" s="34"/>
      <c r="D31" s="35"/>
      <c r="E31" s="27">
        <v>0.25</v>
      </c>
      <c r="F31" s="21" t="s">
        <v>8</v>
      </c>
      <c r="G31" s="24">
        <v>13000</v>
      </c>
    </row>
    <row r="32" spans="1:7" x14ac:dyDescent="0.25">
      <c r="A32" s="7"/>
      <c r="B32" s="36"/>
      <c r="C32" s="37"/>
      <c r="D32" s="38"/>
      <c r="E32" s="28"/>
      <c r="F32" s="22"/>
      <c r="G32" s="25"/>
    </row>
    <row r="33" spans="1:7" x14ac:dyDescent="0.25">
      <c r="A33" s="8"/>
      <c r="B33" s="39"/>
      <c r="C33" s="40"/>
      <c r="D33" s="41"/>
      <c r="E33" s="29"/>
      <c r="F33" s="23"/>
      <c r="G33" s="26"/>
    </row>
    <row r="34" spans="1:7" x14ac:dyDescent="0.25">
      <c r="A34" s="6">
        <v>43530</v>
      </c>
      <c r="B34" s="33" t="s">
        <v>12</v>
      </c>
      <c r="C34" s="34"/>
      <c r="D34" s="35"/>
      <c r="E34" s="21">
        <v>2</v>
      </c>
      <c r="F34" s="21" t="s">
        <v>8</v>
      </c>
      <c r="G34" s="24">
        <f>2*52000</f>
        <v>104000</v>
      </c>
    </row>
    <row r="35" spans="1:7" x14ac:dyDescent="0.25">
      <c r="A35" s="7"/>
      <c r="B35" s="36"/>
      <c r="C35" s="37"/>
      <c r="D35" s="38"/>
      <c r="E35" s="22"/>
      <c r="F35" s="22"/>
      <c r="G35" s="25"/>
    </row>
    <row r="36" spans="1:7" x14ac:dyDescent="0.25">
      <c r="A36" s="8"/>
      <c r="B36" s="39"/>
      <c r="C36" s="40"/>
      <c r="D36" s="41"/>
      <c r="E36" s="23"/>
      <c r="F36" s="23"/>
      <c r="G36" s="26"/>
    </row>
    <row r="37" spans="1:7" x14ac:dyDescent="0.25">
      <c r="A37" s="6">
        <v>43532</v>
      </c>
      <c r="B37" s="33" t="s">
        <v>16</v>
      </c>
      <c r="C37" s="34"/>
      <c r="D37" s="35"/>
      <c r="E37" s="21">
        <v>2</v>
      </c>
      <c r="F37" s="21"/>
      <c r="G37" s="24">
        <f>57200*2</f>
        <v>114400</v>
      </c>
    </row>
    <row r="38" spans="1:7" x14ac:dyDescent="0.25">
      <c r="A38" s="7"/>
      <c r="B38" s="36"/>
      <c r="C38" s="37"/>
      <c r="D38" s="38"/>
      <c r="E38" s="22"/>
      <c r="F38" s="22"/>
      <c r="G38" s="25"/>
    </row>
    <row r="39" spans="1:7" x14ac:dyDescent="0.25">
      <c r="A39" s="8"/>
      <c r="B39" s="39"/>
      <c r="C39" s="40"/>
      <c r="D39" s="41"/>
      <c r="E39" s="23"/>
      <c r="F39" s="23"/>
      <c r="G39" s="26"/>
    </row>
    <row r="40" spans="1:7" x14ac:dyDescent="0.25">
      <c r="A40" s="6">
        <v>43532</v>
      </c>
      <c r="B40" s="33" t="s">
        <v>10</v>
      </c>
      <c r="C40" s="34"/>
      <c r="D40" s="35"/>
      <c r="E40" s="21">
        <v>1</v>
      </c>
      <c r="F40" s="21"/>
      <c r="G40" s="24">
        <v>19000</v>
      </c>
    </row>
    <row r="41" spans="1:7" x14ac:dyDescent="0.25">
      <c r="A41" s="7"/>
      <c r="B41" s="36"/>
      <c r="C41" s="37"/>
      <c r="D41" s="38"/>
      <c r="E41" s="22"/>
      <c r="F41" s="22"/>
      <c r="G41" s="25"/>
    </row>
    <row r="42" spans="1:7" x14ac:dyDescent="0.25">
      <c r="A42" s="8"/>
      <c r="B42" s="39"/>
      <c r="C42" s="40"/>
      <c r="D42" s="41"/>
      <c r="E42" s="23"/>
      <c r="F42" s="23"/>
      <c r="G42" s="26"/>
    </row>
    <row r="43" spans="1:7" x14ac:dyDescent="0.25">
      <c r="A43" s="6">
        <v>43575</v>
      </c>
      <c r="B43" s="42" t="s">
        <v>28</v>
      </c>
      <c r="C43" s="34"/>
      <c r="D43" s="35"/>
      <c r="E43" s="21">
        <v>2</v>
      </c>
      <c r="F43" s="21"/>
      <c r="G43" s="24">
        <v>50000</v>
      </c>
    </row>
    <row r="44" spans="1:7" x14ac:dyDescent="0.25">
      <c r="A44" s="7"/>
      <c r="B44" s="36"/>
      <c r="C44" s="37"/>
      <c r="D44" s="38"/>
      <c r="E44" s="22"/>
      <c r="F44" s="22"/>
      <c r="G44" s="25"/>
    </row>
    <row r="45" spans="1:7" x14ac:dyDescent="0.25">
      <c r="A45" s="8"/>
      <c r="B45" s="39"/>
      <c r="C45" s="40"/>
      <c r="D45" s="41"/>
      <c r="E45" s="23"/>
      <c r="F45" s="23"/>
      <c r="G45" s="26"/>
    </row>
    <row r="46" spans="1:7" x14ac:dyDescent="0.25">
      <c r="A46" s="6">
        <v>43575</v>
      </c>
      <c r="B46" s="33" t="s">
        <v>17</v>
      </c>
      <c r="C46" s="34"/>
      <c r="D46" s="35"/>
      <c r="E46" s="18">
        <v>1</v>
      </c>
      <c r="F46" s="21" t="s">
        <v>8</v>
      </c>
      <c r="G46" s="24">
        <v>168000</v>
      </c>
    </row>
    <row r="47" spans="1:7" x14ac:dyDescent="0.25">
      <c r="A47" s="7"/>
      <c r="B47" s="36"/>
      <c r="C47" s="37"/>
      <c r="D47" s="38"/>
      <c r="E47" s="19"/>
      <c r="F47" s="22"/>
      <c r="G47" s="25"/>
    </row>
    <row r="48" spans="1:7" x14ac:dyDescent="0.25">
      <c r="A48" s="8"/>
      <c r="B48" s="39"/>
      <c r="C48" s="40"/>
      <c r="D48" s="41"/>
      <c r="E48" s="20"/>
      <c r="F48" s="23"/>
      <c r="G48" s="26"/>
    </row>
    <row r="49" spans="1:7" x14ac:dyDescent="0.25">
      <c r="A49" s="6">
        <v>43581</v>
      </c>
      <c r="B49" s="9" t="s">
        <v>12</v>
      </c>
      <c r="C49" s="10"/>
      <c r="D49" s="11"/>
      <c r="E49" s="27">
        <v>0.25</v>
      </c>
      <c r="F49" s="21" t="s">
        <v>8</v>
      </c>
      <c r="G49" s="24">
        <v>13000</v>
      </c>
    </row>
    <row r="50" spans="1:7" x14ac:dyDescent="0.25">
      <c r="A50" s="7"/>
      <c r="B50" s="12"/>
      <c r="C50" s="13"/>
      <c r="D50" s="14"/>
      <c r="E50" s="28"/>
      <c r="F50" s="22"/>
      <c r="G50" s="25"/>
    </row>
    <row r="51" spans="1:7" x14ac:dyDescent="0.25">
      <c r="A51" s="8"/>
      <c r="B51" s="15"/>
      <c r="C51" s="16"/>
      <c r="D51" s="17"/>
      <c r="E51" s="29"/>
      <c r="F51" s="23"/>
      <c r="G51" s="26"/>
    </row>
    <row r="52" spans="1:7" x14ac:dyDescent="0.25">
      <c r="A52" s="6">
        <v>43582</v>
      </c>
      <c r="B52" s="9" t="s">
        <v>24</v>
      </c>
      <c r="C52" s="10"/>
      <c r="D52" s="11"/>
      <c r="E52" s="18">
        <v>1</v>
      </c>
      <c r="F52" s="21"/>
      <c r="G52" s="24">
        <v>185000</v>
      </c>
    </row>
    <row r="53" spans="1:7" x14ac:dyDescent="0.25">
      <c r="A53" s="7"/>
      <c r="B53" s="12"/>
      <c r="C53" s="13"/>
      <c r="D53" s="14"/>
      <c r="E53" s="19"/>
      <c r="F53" s="22"/>
      <c r="G53" s="25"/>
    </row>
    <row r="54" spans="1:7" x14ac:dyDescent="0.25">
      <c r="A54" s="8"/>
      <c r="B54" s="15"/>
      <c r="C54" s="16"/>
      <c r="D54" s="17"/>
      <c r="E54" s="20"/>
      <c r="F54" s="23"/>
      <c r="G54" s="26"/>
    </row>
    <row r="55" spans="1:7" x14ac:dyDescent="0.25">
      <c r="A55" s="6">
        <v>43583</v>
      </c>
      <c r="B55" s="9" t="s">
        <v>26</v>
      </c>
      <c r="C55" s="10"/>
      <c r="D55" s="11"/>
      <c r="E55" s="18">
        <v>2</v>
      </c>
      <c r="F55" s="21"/>
      <c r="G55" s="24">
        <v>60000</v>
      </c>
    </row>
    <row r="56" spans="1:7" x14ac:dyDescent="0.25">
      <c r="A56" s="7"/>
      <c r="B56" s="12"/>
      <c r="C56" s="13"/>
      <c r="D56" s="14"/>
      <c r="E56" s="19"/>
      <c r="F56" s="22"/>
      <c r="G56" s="25"/>
    </row>
    <row r="57" spans="1:7" x14ac:dyDescent="0.25">
      <c r="A57" s="8"/>
      <c r="B57" s="15"/>
      <c r="C57" s="16"/>
      <c r="D57" s="17"/>
      <c r="E57" s="20"/>
      <c r="F57" s="23"/>
      <c r="G57" s="26"/>
    </row>
    <row r="58" spans="1:7" x14ac:dyDescent="0.25">
      <c r="A58" s="6">
        <v>43593</v>
      </c>
      <c r="B58" s="9" t="s">
        <v>42</v>
      </c>
      <c r="C58" s="10"/>
      <c r="D58" s="11"/>
      <c r="E58" s="18">
        <v>1</v>
      </c>
      <c r="F58" s="21" t="s">
        <v>8</v>
      </c>
      <c r="G58" s="24">
        <v>52000</v>
      </c>
    </row>
    <row r="59" spans="1:7" x14ac:dyDescent="0.25">
      <c r="A59" s="7"/>
      <c r="B59" s="12"/>
      <c r="C59" s="13"/>
      <c r="D59" s="14"/>
      <c r="E59" s="19"/>
      <c r="F59" s="22"/>
      <c r="G59" s="25"/>
    </row>
    <row r="60" spans="1:7" x14ac:dyDescent="0.25">
      <c r="A60" s="8"/>
      <c r="B60" s="15"/>
      <c r="C60" s="16"/>
      <c r="D60" s="17"/>
      <c r="E60" s="20"/>
      <c r="F60" s="23"/>
      <c r="G60" s="26"/>
    </row>
    <row r="61" spans="1:7" x14ac:dyDescent="0.25">
      <c r="A61" s="6">
        <v>43597</v>
      </c>
      <c r="B61" s="9" t="s">
        <v>29</v>
      </c>
      <c r="C61" s="10"/>
      <c r="D61" s="11"/>
      <c r="E61" s="18">
        <v>1</v>
      </c>
      <c r="F61" s="21" t="s">
        <v>40</v>
      </c>
      <c r="G61" s="24">
        <v>576000</v>
      </c>
    </row>
    <row r="62" spans="1:7" x14ac:dyDescent="0.25">
      <c r="A62" s="7"/>
      <c r="B62" s="12"/>
      <c r="C62" s="13"/>
      <c r="D62" s="14"/>
      <c r="E62" s="19"/>
      <c r="F62" s="22"/>
      <c r="G62" s="25"/>
    </row>
    <row r="63" spans="1:7" x14ac:dyDescent="0.25">
      <c r="A63" s="8"/>
      <c r="B63" s="15"/>
      <c r="C63" s="16"/>
      <c r="D63" s="17"/>
      <c r="E63" s="20"/>
      <c r="F63" s="23"/>
      <c r="G63" s="26"/>
    </row>
    <row r="64" spans="1:7" x14ac:dyDescent="0.25">
      <c r="A64" s="6">
        <v>43597</v>
      </c>
      <c r="B64" s="9" t="s">
        <v>30</v>
      </c>
      <c r="C64" s="10"/>
      <c r="D64" s="11"/>
      <c r="E64" s="18">
        <v>1</v>
      </c>
      <c r="F64" s="21" t="s">
        <v>40</v>
      </c>
      <c r="G64" s="24">
        <v>819000</v>
      </c>
    </row>
    <row r="65" spans="1:7" x14ac:dyDescent="0.25">
      <c r="A65" s="7"/>
      <c r="B65" s="12"/>
      <c r="C65" s="13"/>
      <c r="D65" s="14"/>
      <c r="E65" s="19"/>
      <c r="F65" s="22"/>
      <c r="G65" s="25"/>
    </row>
    <row r="66" spans="1:7" x14ac:dyDescent="0.25">
      <c r="A66" s="8"/>
      <c r="B66" s="15"/>
      <c r="C66" s="16"/>
      <c r="D66" s="17"/>
      <c r="E66" s="20"/>
      <c r="F66" s="23"/>
      <c r="G66" s="26"/>
    </row>
    <row r="67" spans="1:7" x14ac:dyDescent="0.25">
      <c r="A67" s="6">
        <v>43597</v>
      </c>
      <c r="B67" s="9" t="s">
        <v>31</v>
      </c>
      <c r="C67" s="10"/>
      <c r="D67" s="11"/>
      <c r="E67" s="18">
        <v>1</v>
      </c>
      <c r="F67" s="21" t="s">
        <v>32</v>
      </c>
      <c r="G67" s="24">
        <v>195000</v>
      </c>
    </row>
    <row r="68" spans="1:7" x14ac:dyDescent="0.25">
      <c r="A68" s="7"/>
      <c r="B68" s="12"/>
      <c r="C68" s="13"/>
      <c r="D68" s="14"/>
      <c r="E68" s="19"/>
      <c r="F68" s="22"/>
      <c r="G68" s="25"/>
    </row>
    <row r="69" spans="1:7" x14ac:dyDescent="0.25">
      <c r="A69" s="8"/>
      <c r="B69" s="15"/>
      <c r="C69" s="16"/>
      <c r="D69" s="17"/>
      <c r="E69" s="20"/>
      <c r="F69" s="23"/>
      <c r="G69" s="26"/>
    </row>
    <row r="70" spans="1:7" x14ac:dyDescent="0.25">
      <c r="A70" s="6">
        <v>43597</v>
      </c>
      <c r="B70" s="9" t="s">
        <v>35</v>
      </c>
      <c r="C70" s="10"/>
      <c r="D70" s="11"/>
      <c r="E70" s="18">
        <v>2</v>
      </c>
      <c r="F70" s="21" t="s">
        <v>33</v>
      </c>
      <c r="G70" s="24">
        <v>300000</v>
      </c>
    </row>
    <row r="71" spans="1:7" x14ac:dyDescent="0.25">
      <c r="A71" s="7"/>
      <c r="B71" s="12"/>
      <c r="C71" s="13"/>
      <c r="D71" s="14"/>
      <c r="E71" s="19"/>
      <c r="F71" s="22"/>
      <c r="G71" s="25"/>
    </row>
    <row r="72" spans="1:7" x14ac:dyDescent="0.25">
      <c r="A72" s="8"/>
      <c r="B72" s="15"/>
      <c r="C72" s="16"/>
      <c r="D72" s="17"/>
      <c r="E72" s="20"/>
      <c r="F72" s="23"/>
      <c r="G72" s="26"/>
    </row>
    <row r="73" spans="1:7" x14ac:dyDescent="0.25">
      <c r="A73" s="6">
        <v>43597</v>
      </c>
      <c r="B73" s="9" t="s">
        <v>34</v>
      </c>
      <c r="C73" s="10"/>
      <c r="D73" s="11"/>
      <c r="E73" s="18">
        <v>2</v>
      </c>
      <c r="F73" s="21" t="s">
        <v>33</v>
      </c>
      <c r="G73" s="24">
        <v>312000</v>
      </c>
    </row>
    <row r="74" spans="1:7" x14ac:dyDescent="0.25">
      <c r="A74" s="7"/>
      <c r="B74" s="12"/>
      <c r="C74" s="13"/>
      <c r="D74" s="14"/>
      <c r="E74" s="19"/>
      <c r="F74" s="22"/>
      <c r="G74" s="25"/>
    </row>
    <row r="75" spans="1:7" x14ac:dyDescent="0.25">
      <c r="A75" s="8"/>
      <c r="B75" s="15"/>
      <c r="C75" s="16"/>
      <c r="D75" s="17"/>
      <c r="E75" s="20"/>
      <c r="F75" s="23"/>
      <c r="G75" s="26"/>
    </row>
    <row r="76" spans="1:7" x14ac:dyDescent="0.25">
      <c r="A76" s="6">
        <v>43597</v>
      </c>
      <c r="B76" s="9" t="s">
        <v>10</v>
      </c>
      <c r="C76" s="10"/>
      <c r="D76" s="11"/>
      <c r="E76" s="18">
        <v>1</v>
      </c>
      <c r="F76" s="21"/>
      <c r="G76" s="24">
        <v>24000</v>
      </c>
    </row>
    <row r="77" spans="1:7" x14ac:dyDescent="0.25">
      <c r="A77" s="7"/>
      <c r="B77" s="12"/>
      <c r="C77" s="13"/>
      <c r="D77" s="14"/>
      <c r="E77" s="19"/>
      <c r="F77" s="22"/>
      <c r="G77" s="25"/>
    </row>
    <row r="78" spans="1:7" x14ac:dyDescent="0.25">
      <c r="A78" s="8"/>
      <c r="B78" s="15"/>
      <c r="C78" s="16"/>
      <c r="D78" s="17"/>
      <c r="E78" s="20"/>
      <c r="F78" s="23"/>
      <c r="G78" s="26"/>
    </row>
    <row r="79" spans="1:7" x14ac:dyDescent="0.25">
      <c r="A79" s="6">
        <v>43597</v>
      </c>
      <c r="B79" s="9" t="s">
        <v>38</v>
      </c>
      <c r="C79" s="10"/>
      <c r="D79" s="11"/>
      <c r="E79" s="18">
        <v>1</v>
      </c>
      <c r="F79" s="21"/>
      <c r="G79" s="24">
        <v>91000</v>
      </c>
    </row>
    <row r="80" spans="1:7" x14ac:dyDescent="0.25">
      <c r="A80" s="7"/>
      <c r="B80" s="12"/>
      <c r="C80" s="13"/>
      <c r="D80" s="14"/>
      <c r="E80" s="19"/>
      <c r="F80" s="22"/>
      <c r="G80" s="25"/>
    </row>
    <row r="81" spans="1:7" x14ac:dyDescent="0.25">
      <c r="A81" s="8"/>
      <c r="B81" s="15"/>
      <c r="C81" s="16"/>
      <c r="D81" s="17"/>
      <c r="E81" s="20"/>
      <c r="F81" s="23"/>
      <c r="G81" s="26"/>
    </row>
    <row r="82" spans="1:7" x14ac:dyDescent="0.25">
      <c r="A82" s="6">
        <v>43597</v>
      </c>
      <c r="B82" s="9" t="s">
        <v>41</v>
      </c>
      <c r="C82" s="10"/>
      <c r="D82" s="11"/>
      <c r="E82" s="18">
        <v>1</v>
      </c>
      <c r="F82" s="21"/>
      <c r="G82" s="24">
        <v>624000</v>
      </c>
    </row>
    <row r="83" spans="1:7" x14ac:dyDescent="0.25">
      <c r="A83" s="7"/>
      <c r="B83" s="12"/>
      <c r="C83" s="13"/>
      <c r="D83" s="14"/>
      <c r="E83" s="19"/>
      <c r="F83" s="22"/>
      <c r="G83" s="25"/>
    </row>
    <row r="84" spans="1:7" x14ac:dyDescent="0.25">
      <c r="A84" s="8"/>
      <c r="B84" s="15"/>
      <c r="C84" s="16"/>
      <c r="D84" s="17"/>
      <c r="E84" s="20"/>
      <c r="F84" s="23"/>
      <c r="G84" s="26"/>
    </row>
    <row r="85" spans="1:7" x14ac:dyDescent="0.25">
      <c r="A85" s="6">
        <v>43599</v>
      </c>
      <c r="B85" s="9" t="s">
        <v>12</v>
      </c>
      <c r="C85" s="10"/>
      <c r="D85" s="11"/>
      <c r="E85" s="18">
        <v>5</v>
      </c>
      <c r="F85" s="21" t="s">
        <v>8</v>
      </c>
      <c r="G85" s="24">
        <f>5*52000</f>
        <v>260000</v>
      </c>
    </row>
    <row r="86" spans="1:7" x14ac:dyDescent="0.25">
      <c r="A86" s="7"/>
      <c r="B86" s="12"/>
      <c r="C86" s="13"/>
      <c r="D86" s="14"/>
      <c r="E86" s="19"/>
      <c r="F86" s="22"/>
      <c r="G86" s="25"/>
    </row>
    <row r="87" spans="1:7" x14ac:dyDescent="0.25">
      <c r="A87" s="8"/>
      <c r="B87" s="15"/>
      <c r="C87" s="16"/>
      <c r="D87" s="17"/>
      <c r="E87" s="20"/>
      <c r="F87" s="23"/>
      <c r="G87" s="26"/>
    </row>
    <row r="88" spans="1:7" x14ac:dyDescent="0.25">
      <c r="A88" s="6">
        <v>43599</v>
      </c>
      <c r="B88" s="9" t="s">
        <v>16</v>
      </c>
      <c r="C88" s="10"/>
      <c r="D88" s="11"/>
      <c r="E88" s="18">
        <v>3</v>
      </c>
      <c r="F88" s="21" t="s">
        <v>8</v>
      </c>
      <c r="G88" s="24">
        <f>3*52000</f>
        <v>156000</v>
      </c>
    </row>
    <row r="89" spans="1:7" x14ac:dyDescent="0.25">
      <c r="A89" s="7"/>
      <c r="B89" s="12"/>
      <c r="C89" s="13"/>
      <c r="D89" s="14"/>
      <c r="E89" s="19"/>
      <c r="F89" s="22"/>
      <c r="G89" s="25"/>
    </row>
    <row r="90" spans="1:7" x14ac:dyDescent="0.25">
      <c r="A90" s="8"/>
      <c r="B90" s="15"/>
      <c r="C90" s="16"/>
      <c r="D90" s="17"/>
      <c r="E90" s="20"/>
      <c r="F90" s="23"/>
      <c r="G90" s="26"/>
    </row>
    <row r="91" spans="1:7" x14ac:dyDescent="0.25">
      <c r="A91" s="6">
        <v>43601</v>
      </c>
      <c r="B91" s="9" t="s">
        <v>36</v>
      </c>
      <c r="C91" s="10"/>
      <c r="D91" s="11"/>
      <c r="E91" s="18">
        <v>1</v>
      </c>
      <c r="F91" s="21" t="s">
        <v>37</v>
      </c>
      <c r="G91" s="24">
        <v>97500</v>
      </c>
    </row>
    <row r="92" spans="1:7" x14ac:dyDescent="0.25">
      <c r="A92" s="7"/>
      <c r="B92" s="12"/>
      <c r="C92" s="13"/>
      <c r="D92" s="14"/>
      <c r="E92" s="19"/>
      <c r="F92" s="22"/>
      <c r="G92" s="25"/>
    </row>
    <row r="93" spans="1:7" x14ac:dyDescent="0.25">
      <c r="A93" s="8"/>
      <c r="B93" s="15"/>
      <c r="C93" s="16"/>
      <c r="D93" s="17"/>
      <c r="E93" s="20"/>
      <c r="F93" s="23"/>
      <c r="G93" s="26"/>
    </row>
    <row r="94" spans="1:7" x14ac:dyDescent="0.25">
      <c r="A94" s="6">
        <v>43602</v>
      </c>
      <c r="B94" s="9" t="s">
        <v>39</v>
      </c>
      <c r="C94" s="10"/>
      <c r="D94" s="11"/>
      <c r="E94" s="18">
        <v>1</v>
      </c>
      <c r="F94" s="21"/>
      <c r="G94" s="24">
        <v>741000</v>
      </c>
    </row>
    <row r="95" spans="1:7" x14ac:dyDescent="0.25">
      <c r="A95" s="7"/>
      <c r="B95" s="12"/>
      <c r="C95" s="13"/>
      <c r="D95" s="14"/>
      <c r="E95" s="19"/>
      <c r="F95" s="22"/>
      <c r="G95" s="25"/>
    </row>
    <row r="96" spans="1:7" x14ac:dyDescent="0.25">
      <c r="A96" s="8"/>
      <c r="B96" s="15"/>
      <c r="C96" s="16"/>
      <c r="D96" s="17"/>
      <c r="E96" s="20"/>
      <c r="F96" s="23"/>
      <c r="G96" s="26"/>
    </row>
    <row r="97" spans="1:7" x14ac:dyDescent="0.25">
      <c r="A97" s="6">
        <v>43605</v>
      </c>
      <c r="B97" s="9" t="s">
        <v>12</v>
      </c>
      <c r="C97" s="10"/>
      <c r="D97" s="11"/>
      <c r="E97" s="18">
        <v>2</v>
      </c>
      <c r="F97" s="21" t="s">
        <v>8</v>
      </c>
      <c r="G97" s="24">
        <f>52000*2</f>
        <v>104000</v>
      </c>
    </row>
    <row r="98" spans="1:7" x14ac:dyDescent="0.25">
      <c r="A98" s="7"/>
      <c r="B98" s="12"/>
      <c r="C98" s="13"/>
      <c r="D98" s="14"/>
      <c r="E98" s="19"/>
      <c r="F98" s="22"/>
      <c r="G98" s="25"/>
    </row>
    <row r="99" spans="1:7" x14ac:dyDescent="0.25">
      <c r="A99" s="8"/>
      <c r="B99" s="15"/>
      <c r="C99" s="16"/>
      <c r="D99" s="17"/>
      <c r="E99" s="20"/>
      <c r="F99" s="23"/>
      <c r="G99" s="26"/>
    </row>
    <row r="100" spans="1:7" x14ac:dyDescent="0.25">
      <c r="A100" s="6"/>
      <c r="B100" s="9"/>
      <c r="C100" s="10"/>
      <c r="D100" s="11"/>
      <c r="E100" s="18"/>
      <c r="F100" s="21"/>
      <c r="G100" s="24"/>
    </row>
    <row r="101" spans="1:7" x14ac:dyDescent="0.25">
      <c r="A101" s="7"/>
      <c r="B101" s="12"/>
      <c r="C101" s="13"/>
      <c r="D101" s="14"/>
      <c r="E101" s="19"/>
      <c r="F101" s="22"/>
      <c r="G101" s="25"/>
    </row>
    <row r="102" spans="1:7" x14ac:dyDescent="0.25">
      <c r="A102" s="8"/>
      <c r="B102" s="15"/>
      <c r="C102" s="16"/>
      <c r="D102" s="17"/>
      <c r="E102" s="20"/>
      <c r="F102" s="23"/>
      <c r="G102" s="26"/>
    </row>
    <row r="103" spans="1:7" x14ac:dyDescent="0.25">
      <c r="A103" s="6"/>
      <c r="B103" s="9"/>
      <c r="C103" s="10"/>
      <c r="D103" s="11"/>
      <c r="E103" s="18"/>
      <c r="F103" s="21"/>
      <c r="G103" s="24"/>
    </row>
    <row r="104" spans="1:7" x14ac:dyDescent="0.25">
      <c r="A104" s="7"/>
      <c r="B104" s="12"/>
      <c r="C104" s="13"/>
      <c r="D104" s="14"/>
      <c r="E104" s="19"/>
      <c r="F104" s="22"/>
      <c r="G104" s="25"/>
    </row>
    <row r="105" spans="1:7" x14ac:dyDescent="0.25">
      <c r="A105" s="8"/>
      <c r="B105" s="15"/>
      <c r="C105" s="16"/>
      <c r="D105" s="17"/>
      <c r="E105" s="20"/>
      <c r="F105" s="23"/>
      <c r="G105" s="26"/>
    </row>
    <row r="106" spans="1:7" x14ac:dyDescent="0.25">
      <c r="A106" s="6"/>
      <c r="B106" s="9"/>
      <c r="C106" s="10"/>
      <c r="D106" s="11"/>
      <c r="E106" s="18"/>
      <c r="F106" s="21"/>
      <c r="G106" s="24"/>
    </row>
    <row r="107" spans="1:7" x14ac:dyDescent="0.25">
      <c r="A107" s="7"/>
      <c r="B107" s="12"/>
      <c r="C107" s="13"/>
      <c r="D107" s="14"/>
      <c r="E107" s="19"/>
      <c r="F107" s="22"/>
      <c r="G107" s="25"/>
    </row>
    <row r="108" spans="1:7" x14ac:dyDescent="0.25">
      <c r="A108" s="8"/>
      <c r="B108" s="15"/>
      <c r="C108" s="16"/>
      <c r="D108" s="17"/>
      <c r="E108" s="20"/>
      <c r="F108" s="23"/>
      <c r="G108" s="26"/>
    </row>
    <row r="109" spans="1:7" x14ac:dyDescent="0.25">
      <c r="A109" s="6"/>
      <c r="B109" s="9"/>
      <c r="C109" s="10"/>
      <c r="D109" s="11"/>
      <c r="E109" s="18"/>
      <c r="F109" s="21"/>
      <c r="G109" s="24"/>
    </row>
    <row r="110" spans="1:7" x14ac:dyDescent="0.25">
      <c r="A110" s="7"/>
      <c r="B110" s="12"/>
      <c r="C110" s="13"/>
      <c r="D110" s="14"/>
      <c r="E110" s="19"/>
      <c r="F110" s="22"/>
      <c r="G110" s="25"/>
    </row>
    <row r="111" spans="1:7" x14ac:dyDescent="0.25">
      <c r="A111" s="8"/>
      <c r="B111" s="15"/>
      <c r="C111" s="16"/>
      <c r="D111" s="17"/>
      <c r="E111" s="20"/>
      <c r="F111" s="23"/>
      <c r="G111" s="26"/>
    </row>
    <row r="112" spans="1:7" x14ac:dyDescent="0.25">
      <c r="A112" s="6"/>
      <c r="B112" s="9"/>
      <c r="C112" s="10"/>
      <c r="D112" s="11"/>
      <c r="E112" s="18"/>
      <c r="F112" s="21"/>
      <c r="G112" s="24"/>
    </row>
    <row r="113" spans="1:7" x14ac:dyDescent="0.25">
      <c r="A113" s="7"/>
      <c r="B113" s="12"/>
      <c r="C113" s="13"/>
      <c r="D113" s="14"/>
      <c r="E113" s="19"/>
      <c r="F113" s="22"/>
      <c r="G113" s="25"/>
    </row>
    <row r="114" spans="1:7" x14ac:dyDescent="0.25">
      <c r="A114" s="8"/>
      <c r="B114" s="15"/>
      <c r="C114" s="16"/>
      <c r="D114" s="17"/>
      <c r="E114" s="20"/>
      <c r="F114" s="23"/>
      <c r="G114" s="26"/>
    </row>
    <row r="115" spans="1:7" x14ac:dyDescent="0.25">
      <c r="A115" s="44" t="s">
        <v>18</v>
      </c>
      <c r="B115" s="45"/>
      <c r="C115" s="45"/>
      <c r="D115" s="46"/>
      <c r="E115" s="9">
        <f>SUM(G4:G114)</f>
        <v>5928300</v>
      </c>
      <c r="F115" s="53"/>
      <c r="G115" s="54"/>
    </row>
    <row r="116" spans="1:7" x14ac:dyDescent="0.25">
      <c r="A116" s="47"/>
      <c r="B116" s="48"/>
      <c r="C116" s="48"/>
      <c r="D116" s="49"/>
      <c r="E116" s="55"/>
      <c r="F116" s="56"/>
      <c r="G116" s="57"/>
    </row>
    <row r="117" spans="1:7" x14ac:dyDescent="0.25">
      <c r="A117" s="50"/>
      <c r="B117" s="51"/>
      <c r="C117" s="51"/>
      <c r="D117" s="52"/>
      <c r="E117" s="58"/>
      <c r="F117" s="59"/>
      <c r="G117" s="60"/>
    </row>
  </sheetData>
  <sheetProtection algorithmName="SHA-512" hashValue="eq1MUotxw6ANciZyRZ/ab0fyUGQ+YzuOxu6O/98dEtC6aaQWWMW0UpqBZnuFjlyw29cvW2MXxNtViSYJvRzG+w==" saltValue="Lmbnhz21a5PZNXY9nCYjnw==" spinCount="100000" sheet="1" objects="1" scenarios="1"/>
  <mergeCells count="190">
    <mergeCell ref="E115:G117"/>
    <mergeCell ref="E55:E57"/>
    <mergeCell ref="F55:F57"/>
    <mergeCell ref="G55:G57"/>
    <mergeCell ref="E58:E60"/>
    <mergeCell ref="F58:F60"/>
    <mergeCell ref="G58:G60"/>
    <mergeCell ref="E61:E63"/>
    <mergeCell ref="F61:F63"/>
    <mergeCell ref="G61:G63"/>
    <mergeCell ref="E64:E66"/>
    <mergeCell ref="F64:F66"/>
    <mergeCell ref="G64:G66"/>
    <mergeCell ref="E67:E69"/>
    <mergeCell ref="E79:E81"/>
    <mergeCell ref="F79:F81"/>
    <mergeCell ref="G79:G81"/>
    <mergeCell ref="E82:E84"/>
    <mergeCell ref="F82:F84"/>
    <mergeCell ref="G82:G84"/>
    <mergeCell ref="E88:E90"/>
    <mergeCell ref="F88:F90"/>
    <mergeCell ref="G88:G90"/>
    <mergeCell ref="E85:E87"/>
    <mergeCell ref="A43:A45"/>
    <mergeCell ref="B40:D42"/>
    <mergeCell ref="B43:D45"/>
    <mergeCell ref="A52:A54"/>
    <mergeCell ref="B52:D54"/>
    <mergeCell ref="A46:A48"/>
    <mergeCell ref="B46:D48"/>
    <mergeCell ref="E52:E54"/>
    <mergeCell ref="F52:F54"/>
    <mergeCell ref="E49:E51"/>
    <mergeCell ref="F49:F51"/>
    <mergeCell ref="A115:D117"/>
    <mergeCell ref="A49:A51"/>
    <mergeCell ref="B49:D51"/>
    <mergeCell ref="A55:A57"/>
    <mergeCell ref="B55:D57"/>
    <mergeCell ref="A58:A60"/>
    <mergeCell ref="B58:D60"/>
    <mergeCell ref="A61:A63"/>
    <mergeCell ref="B61:D63"/>
    <mergeCell ref="A64:A66"/>
    <mergeCell ref="B64:D66"/>
    <mergeCell ref="A67:A69"/>
    <mergeCell ref="B67:D69"/>
    <mergeCell ref="A73:A75"/>
    <mergeCell ref="B73:D75"/>
    <mergeCell ref="A79:A81"/>
    <mergeCell ref="B79:D81"/>
    <mergeCell ref="A82:A84"/>
    <mergeCell ref="B82:D84"/>
    <mergeCell ref="A88:A90"/>
    <mergeCell ref="B88:D90"/>
    <mergeCell ref="A85:A87"/>
    <mergeCell ref="B85:D87"/>
    <mergeCell ref="A97:A99"/>
    <mergeCell ref="G52:G54"/>
    <mergeCell ref="G22:G24"/>
    <mergeCell ref="G25:G27"/>
    <mergeCell ref="G28:G30"/>
    <mergeCell ref="G31:G33"/>
    <mergeCell ref="G34:G36"/>
    <mergeCell ref="G37:G39"/>
    <mergeCell ref="G40:G42"/>
    <mergeCell ref="G43:G45"/>
    <mergeCell ref="G49:G51"/>
    <mergeCell ref="F16:F18"/>
    <mergeCell ref="F19:F21"/>
    <mergeCell ref="G7:G9"/>
    <mergeCell ref="G10:G12"/>
    <mergeCell ref="G13:G15"/>
    <mergeCell ref="G16:G18"/>
    <mergeCell ref="G19:G21"/>
    <mergeCell ref="E46:E48"/>
    <mergeCell ref="F46:F48"/>
    <mergeCell ref="G46:G48"/>
    <mergeCell ref="F22:F24"/>
    <mergeCell ref="F25:F27"/>
    <mergeCell ref="F28:F30"/>
    <mergeCell ref="F31:F33"/>
    <mergeCell ref="E40:E42"/>
    <mergeCell ref="F40:F42"/>
    <mergeCell ref="E43:E45"/>
    <mergeCell ref="F37:F39"/>
    <mergeCell ref="F43:F45"/>
    <mergeCell ref="E37:E39"/>
    <mergeCell ref="F34:F36"/>
    <mergeCell ref="E22:E24"/>
    <mergeCell ref="E25:E27"/>
    <mergeCell ref="E28:E30"/>
    <mergeCell ref="A34:A36"/>
    <mergeCell ref="A10:A12"/>
    <mergeCell ref="A13:A15"/>
    <mergeCell ref="A16:A18"/>
    <mergeCell ref="A19:A21"/>
    <mergeCell ref="A22:A24"/>
    <mergeCell ref="A25:A27"/>
    <mergeCell ref="E10:E12"/>
    <mergeCell ref="E13:E15"/>
    <mergeCell ref="E16:E18"/>
    <mergeCell ref="E19:E21"/>
    <mergeCell ref="G1:G2"/>
    <mergeCell ref="A4:A6"/>
    <mergeCell ref="B4:D6"/>
    <mergeCell ref="E4:E6"/>
    <mergeCell ref="F4:F6"/>
    <mergeCell ref="G4:G6"/>
    <mergeCell ref="A7:A9"/>
    <mergeCell ref="B7:D9"/>
    <mergeCell ref="E7:E9"/>
    <mergeCell ref="B1:D2"/>
    <mergeCell ref="B3:D3"/>
    <mergeCell ref="B25:D27"/>
    <mergeCell ref="B28:D30"/>
    <mergeCell ref="B31:D33"/>
    <mergeCell ref="B34:D36"/>
    <mergeCell ref="B37:D39"/>
    <mergeCell ref="B10:D12"/>
    <mergeCell ref="B13:D15"/>
    <mergeCell ref="B16:D18"/>
    <mergeCell ref="B19:D21"/>
    <mergeCell ref="B22:D24"/>
    <mergeCell ref="E31:E33"/>
    <mergeCell ref="E34:E36"/>
    <mergeCell ref="F7:F9"/>
    <mergeCell ref="F10:F12"/>
    <mergeCell ref="F13:F15"/>
    <mergeCell ref="E73:E75"/>
    <mergeCell ref="F73:F75"/>
    <mergeCell ref="G73:G75"/>
    <mergeCell ref="A76:A78"/>
    <mergeCell ref="B76:D78"/>
    <mergeCell ref="E76:E78"/>
    <mergeCell ref="F76:F78"/>
    <mergeCell ref="G76:G78"/>
    <mergeCell ref="F67:F69"/>
    <mergeCell ref="G67:G69"/>
    <mergeCell ref="A70:A72"/>
    <mergeCell ref="B70:D72"/>
    <mergeCell ref="E70:E72"/>
    <mergeCell ref="F70:F72"/>
    <mergeCell ref="G70:G72"/>
    <mergeCell ref="A37:A39"/>
    <mergeCell ref="A40:A42"/>
    <mergeCell ref="A28:A30"/>
    <mergeCell ref="A31:A33"/>
    <mergeCell ref="F85:F87"/>
    <mergeCell ref="G85:G87"/>
    <mergeCell ref="A94:A96"/>
    <mergeCell ref="B94:D96"/>
    <mergeCell ref="E94:E96"/>
    <mergeCell ref="F94:F96"/>
    <mergeCell ref="G94:G96"/>
    <mergeCell ref="A91:A93"/>
    <mergeCell ref="B91:D93"/>
    <mergeCell ref="E91:E93"/>
    <mergeCell ref="F91:F93"/>
    <mergeCell ref="G91:G93"/>
    <mergeCell ref="B97:D99"/>
    <mergeCell ref="E97:E99"/>
    <mergeCell ref="F97:F99"/>
    <mergeCell ref="G97:G99"/>
    <mergeCell ref="A100:A102"/>
    <mergeCell ref="B100:D102"/>
    <mergeCell ref="E100:E102"/>
    <mergeCell ref="F100:F102"/>
    <mergeCell ref="G100:G102"/>
    <mergeCell ref="A103:A105"/>
    <mergeCell ref="B103:D105"/>
    <mergeCell ref="E103:E105"/>
    <mergeCell ref="F103:F105"/>
    <mergeCell ref="G103:G105"/>
    <mergeCell ref="A106:A108"/>
    <mergeCell ref="B106:D108"/>
    <mergeCell ref="E106:E108"/>
    <mergeCell ref="F106:F108"/>
    <mergeCell ref="G106:G108"/>
    <mergeCell ref="A109:A111"/>
    <mergeCell ref="B109:D111"/>
    <mergeCell ref="E109:E111"/>
    <mergeCell ref="F109:F111"/>
    <mergeCell ref="G109:G111"/>
    <mergeCell ref="A112:A114"/>
    <mergeCell ref="B112:D114"/>
    <mergeCell ref="E112:E114"/>
    <mergeCell ref="F112:F114"/>
    <mergeCell ref="G112:G114"/>
  </mergeCells>
  <pageMargins left="0.25" right="0.25" top="0.75" bottom="0.75" header="0.3" footer="0.3"/>
  <pageSetup paperSize="3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2019-06-21T20:16:34Z</cp:lastPrinted>
  <dcterms:created xsi:type="dcterms:W3CDTF">2019-02-08T13:47:43Z</dcterms:created>
  <dcterms:modified xsi:type="dcterms:W3CDTF">2019-07-08T08:40:26Z</dcterms:modified>
</cp:coreProperties>
</file>